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500034C6-58C7-43DD-881A-57200DD4750E}" xr6:coauthVersionLast="47" xr6:coauthVersionMax="47" xr10:uidLastSave="{00000000-0000-0000-0000-000000000000}"/>
  <bookViews>
    <workbookView xWindow="-28920" yWindow="-120" windowWidth="29040" windowHeight="15720" xr2:uid="{F5F0CDFD-650A-4C83-BAC4-CB1AE8890B14}"/>
  </bookViews>
  <sheets>
    <sheet name="MED-71 Concrete Repai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1" l="1"/>
  <c r="F8" i="1"/>
  <c r="J8" i="1" s="1"/>
  <c r="K6" i="1"/>
  <c r="F6" i="1"/>
  <c r="I6" i="1" s="1"/>
  <c r="K10" i="1" l="1"/>
  <c r="I10" i="1"/>
  <c r="I11" i="1" s="1"/>
  <c r="J10" i="1"/>
  <c r="J11" i="1" s="1"/>
  <c r="K11" i="1"/>
</calcChain>
</file>

<file path=xl/sharedStrings.xml><?xml version="1.0" encoding="utf-8"?>
<sst xmlns="http://schemas.openxmlformats.org/spreadsheetml/2006/main" count="25" uniqueCount="20">
  <si>
    <t>SLM</t>
  </si>
  <si>
    <t>WIDTH</t>
  </si>
  <si>
    <t>LENGTH</t>
  </si>
  <si>
    <t>FT</t>
  </si>
  <si>
    <t>INDIVIDUAL REPAIR AREA</t>
  </si>
  <si>
    <t>BEGIN</t>
  </si>
  <si>
    <t>END</t>
  </si>
  <si>
    <t>TYPE OF REPAIR</t>
  </si>
  <si>
    <t>SY</t>
  </si>
  <si>
    <t>NUMBER OF REPAIRS</t>
  </si>
  <si>
    <t>TRANS</t>
  </si>
  <si>
    <t>LONG</t>
  </si>
  <si>
    <t>DIRECTION</t>
  </si>
  <si>
    <t>FULL DEPTH PAVEMENT SAWING</t>
  </si>
  <si>
    <t>SR 303 NORTHBOUND EXIT RAMP</t>
  </si>
  <si>
    <t>CONTINGENCY</t>
  </si>
  <si>
    <t>TOTALS CARRIED TO GENERAL SUMMARY</t>
  </si>
  <si>
    <t>FULL DEPTH PAVEMENT REMOVAL AND RIGID REPLACEMENT, CLASS QC 1P, AS PER PLAN (11.0") (TRANSVERSE)</t>
  </si>
  <si>
    <t>FULL DEPTH PAVEMENT REMOVAL AND RIGID REPLACEMENT, CLASS QC 1P, AS PER PLAN (11.0") (LONGITUDINAL)</t>
  </si>
  <si>
    <t>CONCRETE PAVEMENT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</si>
</sst>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1758A-D78A-4BB0-8B06-7C4F08D5D8C4}">
  <dimension ref="A1:K12"/>
  <sheetViews>
    <sheetView tabSelected="1" zoomScale="90" zoomScaleNormal="90" workbookViewId="0">
      <pane ySplit="4" topLeftCell="A5" activePane="bottomLeft" state="frozen"/>
      <selection pane="bottomLeft" activeCell="J5" sqref="J5"/>
    </sheetView>
  </sheetViews>
  <sheetFormatPr defaultRowHeight="15" x14ac:dyDescent="0.25"/>
  <cols>
    <col min="1" max="2" width="8.7109375" customWidth="1"/>
    <col min="3" max="3" width="23.85546875" style="1" customWidth="1"/>
    <col min="4" max="5" width="5.7109375" customWidth="1"/>
    <col min="6" max="6" width="10.7109375" customWidth="1"/>
    <col min="7" max="8" width="8.7109375" customWidth="1"/>
    <col min="9" max="10" width="13.28515625" customWidth="1"/>
    <col min="11" max="11" width="10.7109375" customWidth="1"/>
  </cols>
  <sheetData>
    <row r="1" spans="1:11" s="2" customFormat="1" ht="24" customHeight="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2" customFormat="1" ht="18" customHeight="1" x14ac:dyDescent="0.25">
      <c r="A2" s="21" t="s">
        <v>0</v>
      </c>
      <c r="B2" s="21"/>
      <c r="C2" s="21" t="s">
        <v>12</v>
      </c>
      <c r="D2" s="19" t="s">
        <v>1</v>
      </c>
      <c r="E2" s="19" t="s">
        <v>2</v>
      </c>
      <c r="F2" s="19" t="s">
        <v>4</v>
      </c>
      <c r="G2" s="19" t="s">
        <v>7</v>
      </c>
      <c r="H2" s="19" t="s">
        <v>9</v>
      </c>
      <c r="I2" s="5">
        <v>255</v>
      </c>
      <c r="J2" s="5">
        <v>255</v>
      </c>
      <c r="K2" s="5">
        <v>255</v>
      </c>
    </row>
    <row r="3" spans="1:11" s="2" customFormat="1" ht="150" customHeight="1" x14ac:dyDescent="0.25">
      <c r="A3" s="21"/>
      <c r="B3" s="21"/>
      <c r="C3" s="21"/>
      <c r="D3" s="19"/>
      <c r="E3" s="19"/>
      <c r="F3" s="19"/>
      <c r="G3" s="19"/>
      <c r="H3" s="19"/>
      <c r="I3" s="6" t="s">
        <v>17</v>
      </c>
      <c r="J3" s="6" t="s">
        <v>18</v>
      </c>
      <c r="K3" s="6" t="s">
        <v>13</v>
      </c>
    </row>
    <row r="4" spans="1:11" s="2" customFormat="1" ht="18" customHeight="1" thickBot="1" x14ac:dyDescent="0.3">
      <c r="A4" s="7" t="s">
        <v>5</v>
      </c>
      <c r="B4" s="7" t="s">
        <v>6</v>
      </c>
      <c r="C4" s="22"/>
      <c r="D4" s="7" t="s">
        <v>3</v>
      </c>
      <c r="E4" s="7" t="s">
        <v>3</v>
      </c>
      <c r="F4" s="7" t="s">
        <v>8</v>
      </c>
      <c r="G4" s="20"/>
      <c r="H4" s="20"/>
      <c r="I4" s="7" t="s">
        <v>8</v>
      </c>
      <c r="J4" s="7" t="s">
        <v>8</v>
      </c>
      <c r="K4" s="7" t="s">
        <v>3</v>
      </c>
    </row>
    <row r="5" spans="1:11" ht="18" customHeight="1" x14ac:dyDescent="0.25">
      <c r="A5" s="10"/>
      <c r="B5" s="10"/>
      <c r="C5" s="11"/>
      <c r="D5" s="11"/>
      <c r="E5" s="11"/>
      <c r="F5" s="10"/>
      <c r="G5" s="11"/>
      <c r="H5" s="11"/>
      <c r="I5" s="12"/>
      <c r="J5" s="12"/>
      <c r="K5" s="12"/>
    </row>
    <row r="6" spans="1:11" ht="18" customHeight="1" x14ac:dyDescent="0.25">
      <c r="A6" s="16" t="s">
        <v>14</v>
      </c>
      <c r="B6" s="16"/>
      <c r="C6" s="16"/>
      <c r="D6" s="8">
        <v>12</v>
      </c>
      <c r="E6" s="8">
        <v>6</v>
      </c>
      <c r="F6" s="9">
        <f t="shared" ref="F6:F8" si="0">(D6*E6)/9</f>
        <v>8</v>
      </c>
      <c r="G6" s="8" t="s">
        <v>10</v>
      </c>
      <c r="H6" s="8">
        <v>12</v>
      </c>
      <c r="I6" s="13">
        <f t="shared" ref="I6" si="1">ROUNDUP(F6*H6,0)</f>
        <v>96</v>
      </c>
      <c r="J6" s="13"/>
      <c r="K6" s="13">
        <f t="shared" ref="K6:K8" si="2">(D6*2+E6*2)*H6</f>
        <v>432</v>
      </c>
    </row>
    <row r="7" spans="1:11" ht="18" customHeight="1" x14ac:dyDescent="0.25">
      <c r="A7" s="9"/>
      <c r="B7" s="9"/>
      <c r="C7" s="9"/>
      <c r="D7" s="8"/>
      <c r="E7" s="8"/>
      <c r="F7" s="9"/>
      <c r="G7" s="8"/>
      <c r="H7" s="8"/>
      <c r="I7" s="13"/>
      <c r="J7" s="13"/>
      <c r="K7" s="13"/>
    </row>
    <row r="8" spans="1:11" ht="18" customHeight="1" x14ac:dyDescent="0.25">
      <c r="A8" s="16" t="s">
        <v>14</v>
      </c>
      <c r="B8" s="16"/>
      <c r="C8" s="16"/>
      <c r="D8" s="8">
        <v>2</v>
      </c>
      <c r="E8" s="8">
        <v>50</v>
      </c>
      <c r="F8" s="9">
        <f t="shared" si="0"/>
        <v>11.111111111111111</v>
      </c>
      <c r="G8" s="8" t="s">
        <v>11</v>
      </c>
      <c r="H8" s="8">
        <v>3</v>
      </c>
      <c r="I8" s="13"/>
      <c r="J8" s="13">
        <f>ROUNDUP(F8*H8,0)</f>
        <v>34</v>
      </c>
      <c r="K8" s="13">
        <f t="shared" si="2"/>
        <v>312</v>
      </c>
    </row>
    <row r="9" spans="1:11" ht="18" customHeight="1" x14ac:dyDescent="0.25">
      <c r="A9" s="9"/>
      <c r="B9" s="9"/>
      <c r="C9" s="8"/>
      <c r="D9" s="8"/>
      <c r="E9" s="8"/>
      <c r="F9" s="9"/>
      <c r="G9" s="8"/>
      <c r="H9" s="8"/>
      <c r="I9" s="13"/>
      <c r="J9" s="13"/>
      <c r="K9" s="13"/>
    </row>
    <row r="10" spans="1:11" ht="18" customHeight="1" x14ac:dyDescent="0.25">
      <c r="A10" s="18" t="s">
        <v>15</v>
      </c>
      <c r="B10" s="18"/>
      <c r="C10" s="18"/>
      <c r="D10" s="18"/>
      <c r="E10" s="18"/>
      <c r="F10" s="18"/>
      <c r="G10" s="18"/>
      <c r="H10" s="18"/>
      <c r="I10" s="13">
        <f>SUM(I6:I8)*0.25</f>
        <v>24</v>
      </c>
      <c r="J10" s="13">
        <f>SUM(J6:J8)*0.25</f>
        <v>8.5</v>
      </c>
      <c r="K10" s="13">
        <f>SUM(K6:K8)*0.25</f>
        <v>186</v>
      </c>
    </row>
    <row r="11" spans="1:11" ht="18" customHeight="1" x14ac:dyDescent="0.25">
      <c r="A11" s="17" t="s">
        <v>16</v>
      </c>
      <c r="B11" s="17"/>
      <c r="C11" s="17"/>
      <c r="D11" s="17"/>
      <c r="E11" s="17"/>
      <c r="F11" s="17"/>
      <c r="G11" s="17"/>
      <c r="H11" s="17"/>
      <c r="I11" s="14">
        <f>SUM(I6:I10)</f>
        <v>120</v>
      </c>
      <c r="J11" s="14">
        <f>SUM(J6:J10)</f>
        <v>42.5</v>
      </c>
      <c r="K11" s="14">
        <f>SUM(K6:K10)</f>
        <v>930</v>
      </c>
    </row>
    <row r="12" spans="1:11" ht="18" customHeight="1" x14ac:dyDescent="0.25">
      <c r="A12" s="3"/>
      <c r="B12" s="3"/>
      <c r="D12" s="1"/>
      <c r="E12" s="1"/>
      <c r="F12" s="3"/>
      <c r="G12" s="1"/>
      <c r="H12" s="1"/>
      <c r="I12" s="4"/>
      <c r="J12" s="4"/>
      <c r="K12" s="4"/>
    </row>
  </sheetData>
  <mergeCells count="12">
    <mergeCell ref="A1:K1"/>
    <mergeCell ref="A8:C8"/>
    <mergeCell ref="A11:H11"/>
    <mergeCell ref="A10:H10"/>
    <mergeCell ref="E2:E3"/>
    <mergeCell ref="F2:F3"/>
    <mergeCell ref="G2:G4"/>
    <mergeCell ref="H2:H4"/>
    <mergeCell ref="A2:B3"/>
    <mergeCell ref="C2:C4"/>
    <mergeCell ref="D2:D3"/>
    <mergeCell ref="A6:C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MED-71 Concrete Repairs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Lowery</dc:creator>
  <cp:lastModifiedBy>Mellen, Adam</cp:lastModifiedBy>
  <dcterms:created xsi:type="dcterms:W3CDTF">2019-03-26T17:35:57Z</dcterms:created>
  <dcterms:modified xsi:type="dcterms:W3CDTF">2024-06-25T15:01:49Z</dcterms:modified>
</cp:coreProperties>
</file>